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Лист1!$12:$17</definedName>
    <definedName name="_xlnm.Print_Area" localSheetId="0">Лист1!$A$1:$O$41</definedName>
  </definedNames>
  <calcPr calcId="125725"/>
</workbook>
</file>

<file path=xl/calcChain.xml><?xml version="1.0" encoding="utf-8"?>
<calcChain xmlns="http://schemas.openxmlformats.org/spreadsheetml/2006/main">
  <c r="F18" i="1"/>
  <c r="I23"/>
  <c r="F23" s="1"/>
  <c r="O23"/>
  <c r="O41" s="1"/>
  <c r="M23"/>
  <c r="L23"/>
  <c r="L41" s="1"/>
  <c r="J23"/>
  <c r="J18"/>
  <c r="H41"/>
  <c r="I35"/>
  <c r="F35" s="1"/>
  <c r="I34"/>
  <c r="F34" s="1"/>
  <c r="I33"/>
  <c r="F33" s="1"/>
  <c r="I31"/>
  <c r="F31" s="1"/>
  <c r="I32"/>
  <c r="F32" s="1"/>
  <c r="G28"/>
  <c r="I28" s="1"/>
  <c r="F28" s="1"/>
  <c r="I30"/>
  <c r="I29"/>
  <c r="F29" s="1"/>
  <c r="G18"/>
  <c r="I20"/>
  <c r="F20" s="1"/>
  <c r="I21"/>
  <c r="F21" s="1"/>
  <c r="I22"/>
  <c r="F22" s="1"/>
  <c r="I27"/>
  <c r="F27" s="1"/>
  <c r="I36"/>
  <c r="I19"/>
  <c r="F19" s="1"/>
  <c r="F26"/>
  <c r="F25"/>
  <c r="F24"/>
  <c r="G23"/>
  <c r="M41" l="1"/>
  <c r="J41"/>
  <c r="G41"/>
  <c r="I18"/>
  <c r="I41" s="1"/>
  <c r="F41" l="1"/>
</calcChain>
</file>

<file path=xl/sharedStrings.xml><?xml version="1.0" encoding="utf-8"?>
<sst xmlns="http://schemas.openxmlformats.org/spreadsheetml/2006/main" count="116" uniqueCount="79">
  <si>
    <t>N п/п</t>
  </si>
  <si>
    <t>КЦСР</t>
  </si>
  <si>
    <t>Общий объем финансирования, тыс. руб.</t>
  </si>
  <si>
    <t>2015 год</t>
  </si>
  <si>
    <t>2016 год</t>
  </si>
  <si>
    <t>МБ</t>
  </si>
  <si>
    <t>Итого финансирование 2016 год</t>
  </si>
  <si>
    <t>Основное мероприятие 1: "Содержание объектов внешнего благоустройства"</t>
  </si>
  <si>
    <t>Мероприятие 1.1 "Содержание объектов внешнего благоустройства Центрального района"</t>
  </si>
  <si>
    <t>Администрация города Норильска/ Управление городского хозяйства</t>
  </si>
  <si>
    <t>Мероприятие 1.2 "Содержание объектов внешнего благоустройства Района Талнах"</t>
  </si>
  <si>
    <t>Талнахское территориальное управление</t>
  </si>
  <si>
    <t>Мероприятие 1.3 "Содержание объектов внешнего благоустройства Района Кайеркан"</t>
  </si>
  <si>
    <t>Кайерканское территориальное управление</t>
  </si>
  <si>
    <t>Мероприятие 1.4 "Содержание объектов внешнего благоустройства пос. Снежногорск"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</si>
  <si>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</si>
  <si>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</si>
  <si>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2.1 "Благоустройство и озеленение Центрального района"</t>
  </si>
  <si>
    <t>Мероприятие 2.2 "Благоустройство и озеленение Района Талнах"</t>
  </si>
  <si>
    <t>Мероприятие 2.3 "Благоустройство и озеленение Района Кайеркан"</t>
  </si>
  <si>
    <t>Мероприятие 2.4 "Благоустройство и озеленение пос. Снежногорск"</t>
  </si>
  <si>
    <t>Основное мероприятие 3: "Обеспечение безопасности объектов"</t>
  </si>
  <si>
    <t>Основное мероприятие 4: "Капитальный ремонт объектов наружного освещения улиц и домов, иллюминации и радиофикации"</t>
  </si>
  <si>
    <t>Основное мероприятие 5: "Оформление муниципального образования город Норильск к праздничным датам"</t>
  </si>
  <si>
    <t>Основное мероприятие 6: "Строительство и реконструкция объектов муниципальной собственности"</t>
  </si>
  <si>
    <t>Основное мероприятие 7: выполнения функций органами местного самоуправления в части вопросов местного значения"</t>
  </si>
  <si>
    <t>Администрация города Норильска</t>
  </si>
  <si>
    <t>НАПРАВЛЕНИЯ И ОБЪЕМЫ ФИНАСИРОВАНИЯ МУНИЦИПАЛЬНОЙ ПРОГРАММЫ</t>
  </si>
  <si>
    <t>07.0.0011</t>
  </si>
  <si>
    <t>05.03.</t>
  </si>
  <si>
    <t>07.0.0021</t>
  </si>
  <si>
    <t>07.0.0030</t>
  </si>
  <si>
    <t>07.0.7518</t>
  </si>
  <si>
    <t>04.05.</t>
  </si>
  <si>
    <t>07.0.0070</t>
  </si>
  <si>
    <t>01.04.</t>
  </si>
  <si>
    <t>07.0.0012</t>
  </si>
  <si>
    <t>07.0.0013</t>
  </si>
  <si>
    <t>07.0.0014</t>
  </si>
  <si>
    <t>07.0.0022</t>
  </si>
  <si>
    <t>07.0.0023</t>
  </si>
  <si>
    <t>07.0.0024</t>
  </si>
  <si>
    <t>07.0.0040</t>
  </si>
  <si>
    <t>07.0.0050</t>
  </si>
  <si>
    <t>01.13.</t>
  </si>
  <si>
    <t>07.0.0061</t>
  </si>
  <si>
    <t>РзПр</t>
  </si>
  <si>
    <t>Код бюджетной классификации</t>
  </si>
  <si>
    <t>КБ</t>
  </si>
  <si>
    <t>Мероприятие 3.1 : "Обеспечение безопасности объектов района Центральный"</t>
  </si>
  <si>
    <t>Мероприятие 3.2: "Обеспечение безопасности объектов района Кайеркан"</t>
  </si>
  <si>
    <t>"БЛАГОУСТРОЙСТВО ТЕРРИТОРИИ" НА 2015-2017 ГОДЫ</t>
  </si>
  <si>
    <t>2017 год</t>
  </si>
  <si>
    <t>Приложение № 1</t>
  </si>
  <si>
    <t>к муниципальной программе</t>
  </si>
  <si>
    <t>"Благоустройство территории" на 2015-2017 годы</t>
  </si>
  <si>
    <t>утвержденной постановлением Администрации</t>
  </si>
  <si>
    <t>Подпрограммы, основные мероприятия и отдельные мероприятия  МП</t>
  </si>
  <si>
    <t>Объем финансирования, тыс. руб.</t>
  </si>
  <si>
    <t>Итого финансирование 
2015 год</t>
  </si>
  <si>
    <t>Итого финансирование 
2017 год</t>
  </si>
  <si>
    <t>ИТОГО по МП:</t>
  </si>
  <si>
    <t xml:space="preserve">Управление капитальных ремонтов и строительства </t>
  </si>
  <si>
    <t>Мероприятие 6.1. "Строительство колумбарных стенок на территории городского кладбища"</t>
  </si>
  <si>
    <t>Основное мероприятие 8: "Субвенции бюджетам муниципальных образований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</si>
  <si>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Мероприятие 8.1: "Организация проведения мероприятий по отлову, учету, содержанию и иному обращению с безнадзорными домашними животными район Центральный"</t>
  </si>
  <si>
    <t>Мероприятие 8.2: "Организации проведения мероприятий по отлову, учету, содержанию и иному обращению с безнадзорными домашними животными Района Талнах"</t>
  </si>
  <si>
    <t>Мероприятие 8.3: "Организации проведения мероприятий по отлову, учету, содержанию и иному обращению с безнадзорными домашними животными Района Кайеркан"</t>
  </si>
  <si>
    <t>Мероприятие 8.4: "Организации проведения мероприятий по отлову, учету, содержанию и иному обращению с безнадзорными домашними животными пос. Снежногорск"</t>
  </si>
  <si>
    <t>(7+8)</t>
  </si>
  <si>
    <t>(10+11)</t>
  </si>
  <si>
    <t>(13+14)</t>
  </si>
  <si>
    <t>(9+12+15)</t>
  </si>
  <si>
    <t>Наименование ГРБС</t>
  </si>
  <si>
    <t>Администрация города Норильска (Управление городского хозяйства)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</si>
  <si>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 (Управление городского хозяйства)</t>
  </si>
  <si>
    <t>Администрация города Норильска (Управление городского хозяйства), Кайерканское территориальное управление</t>
  </si>
  <si>
    <t>Администрация города Норильска ( Управление городского хозяйства)</t>
  </si>
  <si>
    <t>города Норильска от  08.12.2014  №  684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</si>
</sst>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/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6" fontId="1" fillId="0" borderId="5" xfId="0" applyNumberFormat="1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164" fontId="0" fillId="0" borderId="0" xfId="0" applyNumberFormat="1"/>
    <xf numFmtId="0" fontId="1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14" xfId="0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tabSelected="1" view="pageBreakPreview" zoomScale="60" zoomScaleNormal="100" workbookViewId="0">
      <selection activeCell="N5" sqref="N5:O5"/>
    </sheetView>
  </sheetViews>
  <sheetFormatPr defaultRowHeight="15"/>
  <cols>
    <col min="1" max="1" width="5.5703125" customWidth="1"/>
    <col min="2" max="2" width="28.140625" customWidth="1"/>
    <col min="3" max="3" width="31.140625" customWidth="1"/>
    <col min="4" max="4" width="8.140625" customWidth="1"/>
    <col min="5" max="5" width="11.28515625" customWidth="1"/>
    <col min="6" max="6" width="21.28515625" customWidth="1"/>
    <col min="7" max="7" width="13.5703125" customWidth="1"/>
    <col min="8" max="8" width="10.42578125" customWidth="1"/>
    <col min="9" max="9" width="22.28515625" customWidth="1"/>
    <col min="10" max="10" width="13.5703125" customWidth="1"/>
    <col min="11" max="11" width="10.42578125" customWidth="1"/>
    <col min="12" max="12" width="21" bestFit="1" customWidth="1"/>
    <col min="13" max="13" width="12.5703125" customWidth="1"/>
    <col min="14" max="14" width="14.42578125" customWidth="1"/>
    <col min="15" max="15" width="38.28515625" customWidth="1"/>
  </cols>
  <sheetData>
    <row r="1" spans="1:15" ht="15.75">
      <c r="N1" s="37" t="s">
        <v>53</v>
      </c>
      <c r="O1" s="37"/>
    </row>
    <row r="2" spans="1:15" ht="15.75">
      <c r="N2" s="37" t="s">
        <v>54</v>
      </c>
      <c r="O2" s="37"/>
    </row>
    <row r="3" spans="1:15" ht="15.75">
      <c r="N3" s="37" t="s">
        <v>55</v>
      </c>
      <c r="O3" s="37"/>
    </row>
    <row r="4" spans="1:15" ht="15.75">
      <c r="N4" s="37" t="s">
        <v>56</v>
      </c>
      <c r="O4" s="37"/>
    </row>
    <row r="5" spans="1:15" ht="15.75">
      <c r="N5" s="37" t="s">
        <v>78</v>
      </c>
      <c r="O5" s="37"/>
    </row>
    <row r="6" spans="1:15" ht="15.75">
      <c r="N6" s="18"/>
      <c r="O6" s="18"/>
    </row>
    <row r="7" spans="1:15">
      <c r="A7" s="38" t="s">
        <v>27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>
      <c r="A8" s="38" t="s">
        <v>51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11" spans="1:15" ht="15.75" thickBot="1"/>
    <row r="12" spans="1:15" ht="15.75" customHeight="1" thickBot="1">
      <c r="A12" s="44" t="s">
        <v>0</v>
      </c>
      <c r="B12" s="47" t="s">
        <v>57</v>
      </c>
      <c r="C12" s="47" t="s">
        <v>73</v>
      </c>
      <c r="D12" s="50" t="s">
        <v>47</v>
      </c>
      <c r="E12" s="47"/>
      <c r="F12" s="50" t="s">
        <v>2</v>
      </c>
      <c r="G12" s="53" t="s">
        <v>3</v>
      </c>
      <c r="H12" s="54"/>
      <c r="I12" s="55"/>
      <c r="J12" s="53" t="s">
        <v>4</v>
      </c>
      <c r="K12" s="54"/>
      <c r="L12" s="55"/>
      <c r="M12" s="53" t="s">
        <v>52</v>
      </c>
      <c r="N12" s="54"/>
      <c r="O12" s="55"/>
    </row>
    <row r="13" spans="1:15" ht="15.75" customHeight="1" thickBot="1">
      <c r="A13" s="45"/>
      <c r="B13" s="48"/>
      <c r="C13" s="48"/>
      <c r="D13" s="51"/>
      <c r="E13" s="48"/>
      <c r="F13" s="51"/>
      <c r="G13" s="42" t="s">
        <v>58</v>
      </c>
      <c r="H13" s="54"/>
      <c r="I13" s="55"/>
      <c r="J13" s="42" t="s">
        <v>58</v>
      </c>
      <c r="K13" s="54"/>
      <c r="L13" s="55"/>
      <c r="M13" s="42" t="s">
        <v>58</v>
      </c>
      <c r="N13" s="54"/>
      <c r="O13" s="55"/>
    </row>
    <row r="14" spans="1:15">
      <c r="A14" s="45"/>
      <c r="B14" s="48"/>
      <c r="C14" s="48"/>
      <c r="D14" s="51"/>
      <c r="E14" s="48"/>
      <c r="F14" s="51"/>
      <c r="G14" s="56" t="s">
        <v>5</v>
      </c>
      <c r="H14" s="39" t="s">
        <v>48</v>
      </c>
      <c r="I14" s="42" t="s">
        <v>59</v>
      </c>
      <c r="J14" s="56" t="s">
        <v>5</v>
      </c>
      <c r="K14" s="39" t="s">
        <v>48</v>
      </c>
      <c r="L14" s="42" t="s">
        <v>6</v>
      </c>
      <c r="M14" s="56" t="s">
        <v>5</v>
      </c>
      <c r="N14" s="39" t="s">
        <v>48</v>
      </c>
      <c r="O14" s="56" t="s">
        <v>60</v>
      </c>
    </row>
    <row r="15" spans="1:15" ht="33" customHeight="1" thickBot="1">
      <c r="A15" s="45"/>
      <c r="B15" s="48"/>
      <c r="C15" s="48"/>
      <c r="D15" s="52"/>
      <c r="E15" s="49"/>
      <c r="F15" s="52"/>
      <c r="G15" s="57"/>
      <c r="H15" s="40"/>
      <c r="I15" s="43"/>
      <c r="J15" s="57"/>
      <c r="K15" s="40"/>
      <c r="L15" s="43"/>
      <c r="M15" s="57"/>
      <c r="N15" s="40"/>
      <c r="O15" s="58"/>
    </row>
    <row r="16" spans="1:15" ht="15.75" customHeight="1" thickBot="1">
      <c r="A16" s="46"/>
      <c r="B16" s="49"/>
      <c r="C16" s="49"/>
      <c r="D16" s="26" t="s">
        <v>46</v>
      </c>
      <c r="E16" s="27" t="s">
        <v>1</v>
      </c>
      <c r="F16" s="15" t="s">
        <v>72</v>
      </c>
      <c r="G16" s="58"/>
      <c r="H16" s="41"/>
      <c r="I16" s="19" t="s">
        <v>69</v>
      </c>
      <c r="J16" s="58"/>
      <c r="K16" s="41"/>
      <c r="L16" s="19" t="s">
        <v>70</v>
      </c>
      <c r="M16" s="58"/>
      <c r="N16" s="41"/>
      <c r="O16" s="35" t="s">
        <v>71</v>
      </c>
    </row>
    <row r="17" spans="1:15" ht="25.5" customHeight="1" thickBot="1">
      <c r="A17" s="8">
        <v>1</v>
      </c>
      <c r="B17" s="22">
        <v>2</v>
      </c>
      <c r="C17" s="22">
        <v>3</v>
      </c>
      <c r="D17" s="22">
        <v>4</v>
      </c>
      <c r="E17" s="22">
        <v>5</v>
      </c>
      <c r="F17" s="23">
        <v>6</v>
      </c>
      <c r="G17" s="24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  <c r="N17" s="21">
        <v>14</v>
      </c>
      <c r="O17" s="21">
        <v>15</v>
      </c>
    </row>
    <row r="18" spans="1:15" ht="120.75" thickBot="1">
      <c r="A18" s="2">
        <v>1</v>
      </c>
      <c r="B18" s="3" t="s">
        <v>7</v>
      </c>
      <c r="C18" s="8" t="s">
        <v>74</v>
      </c>
      <c r="D18" s="11"/>
      <c r="E18" s="10"/>
      <c r="F18" s="4">
        <f t="shared" ref="F18:F29" si="0">I18+L18+O18</f>
        <v>169827.6</v>
      </c>
      <c r="G18" s="20">
        <f>G19+G20+G21+G22</f>
        <v>56333.599999999999</v>
      </c>
      <c r="H18" s="20"/>
      <c r="I18" s="20">
        <f>I19+I20+I21+I22</f>
        <v>56333.599999999999</v>
      </c>
      <c r="J18" s="20">
        <f>J19+J20+J21+J22</f>
        <v>56747</v>
      </c>
      <c r="K18" s="20"/>
      <c r="L18" s="20">
        <v>56747</v>
      </c>
      <c r="M18" s="20">
        <v>56747</v>
      </c>
      <c r="N18" s="20"/>
      <c r="O18" s="20">
        <v>56747</v>
      </c>
    </row>
    <row r="19" spans="1:15" ht="60.75" thickBot="1">
      <c r="A19" s="2"/>
      <c r="B19" s="3" t="s">
        <v>8</v>
      </c>
      <c r="C19" s="36" t="s">
        <v>75</v>
      </c>
      <c r="D19" s="9" t="s">
        <v>29</v>
      </c>
      <c r="E19" s="1" t="s">
        <v>28</v>
      </c>
      <c r="F19" s="4">
        <f t="shared" si="0"/>
        <v>64003.5</v>
      </c>
      <c r="G19" s="20">
        <v>23104.1</v>
      </c>
      <c r="H19" s="20"/>
      <c r="I19" s="20">
        <f>SUM(G19:H19)</f>
        <v>23104.1</v>
      </c>
      <c r="J19" s="20">
        <v>20449.7</v>
      </c>
      <c r="K19" s="20"/>
      <c r="L19" s="20">
        <v>20449.7</v>
      </c>
      <c r="M19" s="20">
        <v>20449.7</v>
      </c>
      <c r="N19" s="20"/>
      <c r="O19" s="20">
        <v>20449.7</v>
      </c>
    </row>
    <row r="20" spans="1:15" ht="60.75" thickBot="1">
      <c r="A20" s="2"/>
      <c r="B20" s="3" t="s">
        <v>10</v>
      </c>
      <c r="C20" s="17" t="s">
        <v>11</v>
      </c>
      <c r="D20" s="11" t="s">
        <v>29</v>
      </c>
      <c r="E20" s="7" t="s">
        <v>36</v>
      </c>
      <c r="F20" s="4">
        <f t="shared" si="0"/>
        <v>52473.799999999996</v>
      </c>
      <c r="G20" s="20">
        <v>15599.6</v>
      </c>
      <c r="H20" s="20"/>
      <c r="I20" s="20">
        <f>SUM(G20:H20)</f>
        <v>15599.6</v>
      </c>
      <c r="J20" s="20">
        <v>18437.099999999999</v>
      </c>
      <c r="K20" s="20"/>
      <c r="L20" s="20">
        <v>18437.099999999999</v>
      </c>
      <c r="M20" s="20">
        <v>18431.7</v>
      </c>
      <c r="N20" s="20"/>
      <c r="O20" s="20">
        <v>18437.099999999999</v>
      </c>
    </row>
    <row r="21" spans="1:15" ht="60.75" thickBot="1">
      <c r="A21" s="2"/>
      <c r="B21" s="3" t="s">
        <v>12</v>
      </c>
      <c r="C21" s="17" t="s">
        <v>13</v>
      </c>
      <c r="D21" s="11" t="s">
        <v>29</v>
      </c>
      <c r="E21" s="7" t="s">
        <v>37</v>
      </c>
      <c r="F21" s="4">
        <f t="shared" si="0"/>
        <v>48650.3</v>
      </c>
      <c r="G21" s="20">
        <v>16929.900000000001</v>
      </c>
      <c r="H21" s="20"/>
      <c r="I21" s="20">
        <f>SUM(G21:H21)</f>
        <v>16929.900000000001</v>
      </c>
      <c r="J21" s="20">
        <v>15860.2</v>
      </c>
      <c r="K21" s="20"/>
      <c r="L21" s="20">
        <v>15860.2</v>
      </c>
      <c r="M21" s="20">
        <v>15860.2</v>
      </c>
      <c r="N21" s="20"/>
      <c r="O21" s="20">
        <v>15860.2</v>
      </c>
    </row>
    <row r="22" spans="1:15" ht="60.75" thickBot="1">
      <c r="A22" s="2"/>
      <c r="B22" s="3" t="s">
        <v>14</v>
      </c>
      <c r="C22" s="17" t="s">
        <v>15</v>
      </c>
      <c r="D22" s="11" t="s">
        <v>29</v>
      </c>
      <c r="E22" s="7" t="s">
        <v>38</v>
      </c>
      <c r="F22" s="4">
        <f t="shared" si="0"/>
        <v>4700</v>
      </c>
      <c r="G22" s="20">
        <v>700</v>
      </c>
      <c r="H22" s="20"/>
      <c r="I22" s="20">
        <f>SUM(G22:H22)</f>
        <v>700</v>
      </c>
      <c r="J22" s="20">
        <v>2000</v>
      </c>
      <c r="K22" s="20"/>
      <c r="L22" s="20">
        <v>2000</v>
      </c>
      <c r="M22" s="20">
        <v>2000</v>
      </c>
      <c r="N22" s="20"/>
      <c r="O22" s="20">
        <v>2000</v>
      </c>
    </row>
    <row r="23" spans="1:15" ht="120.75" thickBot="1">
      <c r="A23" s="2">
        <v>2</v>
      </c>
      <c r="B23" s="3" t="s">
        <v>16</v>
      </c>
      <c r="C23" s="36" t="s">
        <v>74</v>
      </c>
      <c r="D23" s="11"/>
      <c r="E23" s="1"/>
      <c r="F23" s="4">
        <f t="shared" si="0"/>
        <v>329592.7</v>
      </c>
      <c r="G23" s="20">
        <f>G24+G25+G26+G27</f>
        <v>108753.70000000001</v>
      </c>
      <c r="H23" s="20"/>
      <c r="I23" s="20">
        <f>G23+H23</f>
        <v>108753.70000000001</v>
      </c>
      <c r="J23" s="20">
        <f>J24+J25+J26+J27</f>
        <v>110419.5</v>
      </c>
      <c r="K23" s="20"/>
      <c r="L23" s="20">
        <f t="shared" ref="L23:M23" si="1">L24+L25+L26+L27</f>
        <v>110419.5</v>
      </c>
      <c r="M23" s="20">
        <f t="shared" si="1"/>
        <v>110419.5</v>
      </c>
      <c r="N23" s="20"/>
      <c r="O23" s="20">
        <f t="shared" ref="O23" si="2">O24+O25+O26+O27</f>
        <v>110419.5</v>
      </c>
    </row>
    <row r="24" spans="1:15" ht="60.75" thickBot="1">
      <c r="A24" s="2"/>
      <c r="B24" s="3" t="s">
        <v>17</v>
      </c>
      <c r="C24" s="36" t="s">
        <v>75</v>
      </c>
      <c r="D24" s="11" t="s">
        <v>29</v>
      </c>
      <c r="E24" s="1" t="s">
        <v>30</v>
      </c>
      <c r="F24" s="4">
        <f t="shared" si="0"/>
        <v>180894.1</v>
      </c>
      <c r="G24" s="20">
        <v>57615.1</v>
      </c>
      <c r="H24" s="20"/>
      <c r="I24" s="20">
        <v>57615.1</v>
      </c>
      <c r="J24" s="20">
        <v>60639.5</v>
      </c>
      <c r="K24" s="20"/>
      <c r="L24" s="20">
        <v>60639.5</v>
      </c>
      <c r="M24" s="20">
        <v>62639.5</v>
      </c>
      <c r="N24" s="20"/>
      <c r="O24" s="20">
        <v>62639.5</v>
      </c>
    </row>
    <row r="25" spans="1:15" ht="45.75" thickBot="1">
      <c r="A25" s="2"/>
      <c r="B25" s="3" t="s">
        <v>18</v>
      </c>
      <c r="C25" s="17" t="s">
        <v>11</v>
      </c>
      <c r="D25" s="11" t="s">
        <v>29</v>
      </c>
      <c r="E25" s="7" t="s">
        <v>39</v>
      </c>
      <c r="F25" s="4">
        <f t="shared" si="0"/>
        <v>74067.5</v>
      </c>
      <c r="G25" s="20">
        <v>26287.5</v>
      </c>
      <c r="H25" s="20"/>
      <c r="I25" s="20">
        <v>26287.5</v>
      </c>
      <c r="J25" s="20">
        <v>23890</v>
      </c>
      <c r="K25" s="20"/>
      <c r="L25" s="20">
        <v>23890</v>
      </c>
      <c r="M25" s="20">
        <v>23890</v>
      </c>
      <c r="N25" s="20"/>
      <c r="O25" s="20">
        <v>23890</v>
      </c>
    </row>
    <row r="26" spans="1:15" ht="45.75" thickBot="1">
      <c r="A26" s="2"/>
      <c r="B26" s="3" t="s">
        <v>19</v>
      </c>
      <c r="C26" s="17" t="s">
        <v>13</v>
      </c>
      <c r="D26" s="11" t="s">
        <v>29</v>
      </c>
      <c r="E26" s="7" t="s">
        <v>40</v>
      </c>
      <c r="F26" s="4">
        <f t="shared" si="0"/>
        <v>49531.1</v>
      </c>
      <c r="G26" s="20">
        <v>18151.099999999999</v>
      </c>
      <c r="H26" s="20"/>
      <c r="I26" s="20">
        <v>18151.099999999999</v>
      </c>
      <c r="J26" s="20">
        <v>15690</v>
      </c>
      <c r="K26" s="20"/>
      <c r="L26" s="20">
        <v>15690</v>
      </c>
      <c r="M26" s="20">
        <v>15690</v>
      </c>
      <c r="N26" s="20"/>
      <c r="O26" s="20">
        <v>15690</v>
      </c>
    </row>
    <row r="27" spans="1:15" ht="60.75" thickBot="1">
      <c r="A27" s="2"/>
      <c r="B27" s="3" t="s">
        <v>20</v>
      </c>
      <c r="C27" s="17" t="s">
        <v>15</v>
      </c>
      <c r="D27" s="11" t="s">
        <v>29</v>
      </c>
      <c r="E27" s="7" t="s">
        <v>41</v>
      </c>
      <c r="F27" s="4">
        <f t="shared" si="0"/>
        <v>25100</v>
      </c>
      <c r="G27" s="20">
        <v>6700</v>
      </c>
      <c r="H27" s="20"/>
      <c r="I27" s="20">
        <f t="shared" ref="I27:I36" si="3">SUM(G27:H27)</f>
        <v>6700</v>
      </c>
      <c r="J27" s="20">
        <v>10200</v>
      </c>
      <c r="K27" s="20"/>
      <c r="L27" s="20">
        <v>10200</v>
      </c>
      <c r="M27" s="20">
        <v>8200</v>
      </c>
      <c r="N27" s="20"/>
      <c r="O27" s="20">
        <v>8200</v>
      </c>
    </row>
    <row r="28" spans="1:15" ht="96.75" customHeight="1" thickBot="1">
      <c r="A28" s="2">
        <v>3</v>
      </c>
      <c r="B28" s="3" t="s">
        <v>21</v>
      </c>
      <c r="C28" s="36" t="s">
        <v>76</v>
      </c>
      <c r="D28" s="11" t="s">
        <v>29</v>
      </c>
      <c r="E28" s="1" t="s">
        <v>31</v>
      </c>
      <c r="F28" s="4">
        <f t="shared" si="0"/>
        <v>2740</v>
      </c>
      <c r="G28" s="20">
        <f>G29+G30</f>
        <v>980</v>
      </c>
      <c r="H28" s="20"/>
      <c r="I28" s="20">
        <f t="shared" si="3"/>
        <v>980</v>
      </c>
      <c r="J28" s="20">
        <v>880</v>
      </c>
      <c r="K28" s="20"/>
      <c r="L28" s="20">
        <v>880</v>
      </c>
      <c r="M28" s="20">
        <v>880</v>
      </c>
      <c r="N28" s="20"/>
      <c r="O28" s="20">
        <v>880</v>
      </c>
    </row>
    <row r="29" spans="1:15" ht="60.75" thickBot="1">
      <c r="A29" s="13"/>
      <c r="B29" s="3" t="s">
        <v>49</v>
      </c>
      <c r="C29" s="17" t="s">
        <v>9</v>
      </c>
      <c r="D29" s="11"/>
      <c r="E29" s="14"/>
      <c r="F29" s="4">
        <f t="shared" si="0"/>
        <v>2640</v>
      </c>
      <c r="G29" s="20">
        <v>880</v>
      </c>
      <c r="H29" s="20"/>
      <c r="I29" s="20">
        <f t="shared" si="3"/>
        <v>880</v>
      </c>
      <c r="J29" s="20">
        <v>880</v>
      </c>
      <c r="K29" s="20"/>
      <c r="L29" s="20">
        <v>880</v>
      </c>
      <c r="M29" s="20">
        <v>880</v>
      </c>
      <c r="N29" s="20"/>
      <c r="O29" s="20">
        <v>880</v>
      </c>
    </row>
    <row r="30" spans="1:15" ht="45.75" thickBot="1">
      <c r="A30" s="13"/>
      <c r="B30" s="3" t="s">
        <v>50</v>
      </c>
      <c r="C30" s="17" t="s">
        <v>13</v>
      </c>
      <c r="D30" s="11"/>
      <c r="E30" s="14"/>
      <c r="F30" s="4">
        <v>100</v>
      </c>
      <c r="G30" s="20">
        <v>100</v>
      </c>
      <c r="H30" s="20"/>
      <c r="I30" s="20">
        <f t="shared" si="3"/>
        <v>100</v>
      </c>
      <c r="J30" s="20"/>
      <c r="K30" s="20"/>
      <c r="L30" s="20"/>
      <c r="M30" s="20"/>
      <c r="N30" s="20"/>
      <c r="O30" s="20"/>
    </row>
    <row r="31" spans="1:15" ht="90.75" thickBot="1">
      <c r="A31" s="2">
        <v>4</v>
      </c>
      <c r="B31" s="3" t="s">
        <v>22</v>
      </c>
      <c r="C31" s="25" t="s">
        <v>62</v>
      </c>
      <c r="D31" s="11" t="s">
        <v>29</v>
      </c>
      <c r="E31" s="7" t="s">
        <v>42</v>
      </c>
      <c r="F31" s="4">
        <f>I31+L31+O31</f>
        <v>20000</v>
      </c>
      <c r="G31" s="20">
        <v>10000</v>
      </c>
      <c r="H31" s="20"/>
      <c r="I31" s="20">
        <f t="shared" si="3"/>
        <v>10000</v>
      </c>
      <c r="J31" s="20">
        <v>10000</v>
      </c>
      <c r="K31" s="20"/>
      <c r="L31" s="20">
        <v>10000</v>
      </c>
      <c r="M31" s="20"/>
      <c r="N31" s="20"/>
      <c r="O31" s="20"/>
    </row>
    <row r="32" spans="1:15" ht="96.75" customHeight="1" thickBot="1">
      <c r="A32" s="2">
        <v>5</v>
      </c>
      <c r="B32" s="3" t="s">
        <v>23</v>
      </c>
      <c r="C32" s="25" t="s">
        <v>62</v>
      </c>
      <c r="D32" s="11" t="s">
        <v>44</v>
      </c>
      <c r="E32" s="7" t="s">
        <v>43</v>
      </c>
      <c r="F32" s="4">
        <f>I32+L32+O32</f>
        <v>113139.4</v>
      </c>
      <c r="G32" s="20">
        <v>42904.6</v>
      </c>
      <c r="H32" s="20"/>
      <c r="I32" s="20">
        <f t="shared" si="3"/>
        <v>42904.6</v>
      </c>
      <c r="J32" s="20">
        <v>35117.4</v>
      </c>
      <c r="K32" s="20"/>
      <c r="L32" s="20">
        <v>35117.4</v>
      </c>
      <c r="M32" s="20">
        <v>35117.4</v>
      </c>
      <c r="N32" s="20"/>
      <c r="O32" s="20">
        <v>35117.4</v>
      </c>
    </row>
    <row r="33" spans="1:15" ht="75.75" thickBot="1">
      <c r="A33" s="2">
        <v>6</v>
      </c>
      <c r="B33" s="3" t="s">
        <v>24</v>
      </c>
      <c r="C33" s="25" t="s">
        <v>62</v>
      </c>
      <c r="D33" s="11"/>
      <c r="E33" s="7"/>
      <c r="F33" s="4">
        <f>I33+L33+O33</f>
        <v>27300</v>
      </c>
      <c r="G33" s="20">
        <v>3500</v>
      </c>
      <c r="H33" s="20"/>
      <c r="I33" s="20">
        <f t="shared" si="3"/>
        <v>3500</v>
      </c>
      <c r="J33" s="20">
        <v>11600</v>
      </c>
      <c r="K33" s="20"/>
      <c r="L33" s="20">
        <v>11600</v>
      </c>
      <c r="M33" s="20">
        <v>12200</v>
      </c>
      <c r="N33" s="20"/>
      <c r="O33" s="20">
        <v>12200</v>
      </c>
    </row>
    <row r="34" spans="1:15" ht="75.75" thickBot="1">
      <c r="A34" s="2"/>
      <c r="B34" s="3" t="s">
        <v>63</v>
      </c>
      <c r="C34" s="25" t="s">
        <v>62</v>
      </c>
      <c r="D34" s="9" t="s">
        <v>29</v>
      </c>
      <c r="E34" s="7" t="s">
        <v>45</v>
      </c>
      <c r="F34" s="4">
        <f>I34+L34+O34</f>
        <v>27300</v>
      </c>
      <c r="G34" s="20">
        <v>3500</v>
      </c>
      <c r="H34" s="20"/>
      <c r="I34" s="20">
        <f t="shared" si="3"/>
        <v>3500</v>
      </c>
      <c r="J34" s="20">
        <v>11600</v>
      </c>
      <c r="K34" s="20"/>
      <c r="L34" s="20">
        <v>11600</v>
      </c>
      <c r="M34" s="20">
        <v>12200</v>
      </c>
      <c r="N34" s="20"/>
      <c r="O34" s="20">
        <v>12200</v>
      </c>
    </row>
    <row r="35" spans="1:15" ht="108" customHeight="1" thickBot="1">
      <c r="A35" s="2">
        <v>7</v>
      </c>
      <c r="B35" s="3" t="s">
        <v>25</v>
      </c>
      <c r="C35" s="36" t="s">
        <v>77</v>
      </c>
      <c r="D35" s="11" t="s">
        <v>35</v>
      </c>
      <c r="E35" s="1" t="s">
        <v>34</v>
      </c>
      <c r="F35" s="4">
        <f>I35+L35+O35</f>
        <v>61068.899999999994</v>
      </c>
      <c r="G35" s="20">
        <v>20356.3</v>
      </c>
      <c r="H35" s="20"/>
      <c r="I35" s="20">
        <f t="shared" si="3"/>
        <v>20356.3</v>
      </c>
      <c r="J35" s="20">
        <v>20356.3</v>
      </c>
      <c r="K35" s="20"/>
      <c r="L35" s="20">
        <v>20356.3</v>
      </c>
      <c r="M35" s="20">
        <v>20356.3</v>
      </c>
      <c r="N35" s="20"/>
      <c r="O35" s="20">
        <v>20356.3</v>
      </c>
    </row>
    <row r="36" spans="1:15" ht="392.25" customHeight="1" thickBot="1">
      <c r="A36" s="2">
        <v>8</v>
      </c>
      <c r="B36" s="3" t="s">
        <v>64</v>
      </c>
      <c r="C36" s="36" t="s">
        <v>74</v>
      </c>
      <c r="D36" s="11" t="s">
        <v>33</v>
      </c>
      <c r="E36" s="1" t="s">
        <v>32</v>
      </c>
      <c r="F36" s="4">
        <v>2403.9</v>
      </c>
      <c r="G36" s="20"/>
      <c r="H36" s="20">
        <v>801.3</v>
      </c>
      <c r="I36" s="20">
        <f t="shared" si="3"/>
        <v>801.3</v>
      </c>
      <c r="J36" s="20"/>
      <c r="K36" s="20">
        <v>801.3</v>
      </c>
      <c r="L36" s="20">
        <v>801.3</v>
      </c>
      <c r="M36" s="20"/>
      <c r="N36" s="20">
        <v>801.3</v>
      </c>
      <c r="O36" s="20">
        <v>801.3</v>
      </c>
    </row>
    <row r="37" spans="1:15" ht="124.5" customHeight="1" thickBot="1">
      <c r="A37" s="2"/>
      <c r="B37" s="3" t="s">
        <v>65</v>
      </c>
      <c r="C37" s="17" t="s">
        <v>26</v>
      </c>
      <c r="D37" s="11" t="s">
        <v>33</v>
      </c>
      <c r="E37" s="1" t="s">
        <v>32</v>
      </c>
      <c r="F37" s="4"/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105.75" thickBot="1">
      <c r="A38" s="2"/>
      <c r="B38" s="3" t="s">
        <v>66</v>
      </c>
      <c r="C38" s="17" t="s">
        <v>11</v>
      </c>
      <c r="D38" s="11" t="s">
        <v>33</v>
      </c>
      <c r="E38" s="1" t="s">
        <v>32</v>
      </c>
      <c r="F38" s="4">
        <v>2403.9</v>
      </c>
      <c r="G38" s="20"/>
      <c r="H38" s="20">
        <v>801.3</v>
      </c>
      <c r="I38" s="20">
        <v>801.3</v>
      </c>
      <c r="J38" s="20"/>
      <c r="K38" s="20">
        <v>801.3</v>
      </c>
      <c r="L38" s="20">
        <v>801.3</v>
      </c>
      <c r="M38" s="20"/>
      <c r="N38" s="20">
        <v>801.3</v>
      </c>
      <c r="O38" s="20">
        <v>801.3</v>
      </c>
    </row>
    <row r="39" spans="1:15" ht="126.75" customHeight="1" thickBot="1">
      <c r="A39" s="2"/>
      <c r="B39" s="3" t="s">
        <v>67</v>
      </c>
      <c r="C39" s="17" t="s">
        <v>13</v>
      </c>
      <c r="D39" s="11" t="s">
        <v>33</v>
      </c>
      <c r="E39" s="1" t="s">
        <v>32</v>
      </c>
      <c r="F39" s="4"/>
      <c r="G39" s="20"/>
      <c r="H39" s="20"/>
      <c r="I39" s="20"/>
      <c r="J39" s="20"/>
      <c r="K39" s="20"/>
      <c r="L39" s="20"/>
      <c r="M39" s="20"/>
      <c r="N39" s="20"/>
      <c r="O39" s="20"/>
    </row>
    <row r="40" spans="1:15" ht="133.5" customHeight="1" thickBot="1">
      <c r="A40" s="2"/>
      <c r="B40" s="3" t="s">
        <v>68</v>
      </c>
      <c r="C40" s="17" t="s">
        <v>15</v>
      </c>
      <c r="D40" s="9" t="s">
        <v>33</v>
      </c>
      <c r="E40" s="1" t="s">
        <v>32</v>
      </c>
      <c r="F40" s="4"/>
      <c r="G40" s="20"/>
      <c r="H40" s="20"/>
      <c r="I40" s="20"/>
      <c r="J40" s="20"/>
      <c r="K40" s="20"/>
      <c r="L40" s="20"/>
      <c r="M40" s="20"/>
      <c r="N40" s="20"/>
      <c r="O40" s="20"/>
    </row>
    <row r="41" spans="1:15" s="34" customFormat="1" ht="19.5" thickBot="1">
      <c r="A41" s="28"/>
      <c r="B41" s="29" t="s">
        <v>61</v>
      </c>
      <c r="C41" s="30"/>
      <c r="D41" s="31"/>
      <c r="E41" s="30"/>
      <c r="F41" s="32">
        <f>F18+F23+F28+F31+F32+F33+F35+F36</f>
        <v>726072.50000000012</v>
      </c>
      <c r="G41" s="33">
        <f>G18+G23+G28+G31+G32+G33+G35</f>
        <v>242828.2</v>
      </c>
      <c r="H41" s="33">
        <f>H37+H38+H39+H40</f>
        <v>801.3</v>
      </c>
      <c r="I41" s="33">
        <f>I18+I23+I28+I31+I32+I33+I35+I36</f>
        <v>243629.5</v>
      </c>
      <c r="J41" s="33">
        <f>J18+J23+J28+J31+J32+J33+J35</f>
        <v>245120.19999999998</v>
      </c>
      <c r="K41" s="33">
        <v>801.3</v>
      </c>
      <c r="L41" s="33">
        <f>L18+L23+L28+L31+L32+L33+L35+L36</f>
        <v>245921.49999999997</v>
      </c>
      <c r="M41" s="33">
        <f t="shared" ref="M41" si="4">M18+M23+M28+M31+M32+M33+M35+M36</f>
        <v>235720.19999999998</v>
      </c>
      <c r="N41" s="33">
        <v>801.3</v>
      </c>
      <c r="O41" s="33">
        <f>O18+O23+O28+O31+O32+O33+O35+O36</f>
        <v>236521.49999999997</v>
      </c>
    </row>
    <row r="42" spans="1:15">
      <c r="H42" s="16"/>
    </row>
    <row r="44" spans="1:15">
      <c r="B44" s="5"/>
      <c r="C44" s="5"/>
      <c r="D44" s="5"/>
      <c r="E44" s="6"/>
      <c r="F44" s="6"/>
      <c r="G44" s="12"/>
    </row>
  </sheetData>
  <mergeCells count="27">
    <mergeCell ref="H14:H16"/>
    <mergeCell ref="K14:K16"/>
    <mergeCell ref="G14:G16"/>
    <mergeCell ref="N5:O5"/>
    <mergeCell ref="O14:O15"/>
    <mergeCell ref="J13:L13"/>
    <mergeCell ref="M13:O13"/>
    <mergeCell ref="M14:M16"/>
    <mergeCell ref="J14:J16"/>
    <mergeCell ref="J12:L12"/>
    <mergeCell ref="L14:L15"/>
    <mergeCell ref="N1:O1"/>
    <mergeCell ref="N3:O3"/>
    <mergeCell ref="A7:O7"/>
    <mergeCell ref="A8:O8"/>
    <mergeCell ref="N14:N16"/>
    <mergeCell ref="I14:I15"/>
    <mergeCell ref="A12:A16"/>
    <mergeCell ref="B12:B16"/>
    <mergeCell ref="F12:F15"/>
    <mergeCell ref="G12:I12"/>
    <mergeCell ref="M12:O12"/>
    <mergeCell ref="G13:I13"/>
    <mergeCell ref="N2:O2"/>
    <mergeCell ref="N4:O4"/>
    <mergeCell ref="C12:C16"/>
    <mergeCell ref="D12:E15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50" fitToHeight="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2014-12-08T03:29:16Z</dcterms:modified>
</cp:coreProperties>
</file>